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8" i="1"/>
  <c r="G39" i="1"/>
  <c r="G40" i="1"/>
  <c r="G41" i="1"/>
  <c r="G42" i="1"/>
  <c r="G43" i="1"/>
  <c r="I12" i="1"/>
  <c r="J12" i="1"/>
  <c r="H12" i="1"/>
  <c r="G12" i="1" l="1"/>
  <c r="I37" i="1"/>
  <c r="I44" i="1" s="1"/>
  <c r="J37" i="1"/>
  <c r="J44" i="1" s="1"/>
  <c r="H37" i="1"/>
  <c r="G37" i="1" l="1"/>
  <c r="I36" i="1"/>
  <c r="J36" i="1"/>
  <c r="I11" i="1" l="1"/>
  <c r="J11" i="1"/>
  <c r="H36" i="1"/>
  <c r="G36" i="1" s="1"/>
  <c r="H11" i="1" l="1"/>
  <c r="H44" i="1" s="1"/>
  <c r="G44" i="1" s="1"/>
  <c r="G11" i="1" l="1"/>
</calcChain>
</file>

<file path=xl/sharedStrings.xml><?xml version="1.0" encoding="utf-8"?>
<sst xmlns="http://schemas.openxmlformats.org/spreadsheetml/2006/main" count="194" uniqueCount="157">
  <si>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</si>
  <si>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</si>
  <si>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</si>
  <si>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</si>
  <si>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</si>
  <si>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</si>
  <si>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</si>
  <si>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</si>
  <si>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</si>
  <si>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</si>
  <si>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</si>
  <si>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</si>
  <si>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</si>
  <si>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</si>
  <si>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</si>
  <si>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</si>
  <si>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</si>
  <si>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</si>
  <si>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</si>
  <si>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</si>
  <si>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</si>
  <si>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</si>
  <si>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</si>
  <si>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</si>
  <si>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</si>
  <si>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</si>
  <si>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</si>
  <si>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</si>
  <si>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</si>
  <si>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</si>
  <si>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</si>
  <si>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</si>
  <si>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</si>
  <si>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</si>
  <si>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</si>
  <si>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</si>
  <si>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</si>
  <si>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</si>
  <si>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</si>
  <si>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</si>
  <si>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</si>
  <si>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</si>
  <si>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</si>
  <si>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</si>
  <si>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</si>
  <si>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</si>
  <si>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</si>
  <si>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</si>
  <si>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</si>
  <si>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</si>
  <si>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</si>
  <si>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</si>
  <si>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</si>
  <si>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</si>
  <si>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</si>
  <si>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</si>
  <si>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</si>
  <si>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</si>
  <si>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</si>
  <si>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</si>
  <si>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</si>
  <si>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</si>
  <si>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</si>
  <si>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</si>
  <si>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</si>
  <si>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</si>
  <si>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</si>
  <si>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</si>
  <si>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</si>
  <si>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</si>
  <si>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</si>
  <si>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</si>
  <si>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</si>
  <si>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</si>
  <si>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</si>
  <si>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</si>
  <si>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</si>
  <si>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</si>
  <si>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</si>
  <si>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</si>
  <si>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</si>
  <si>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</si>
  <si>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</si>
  <si>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0113032</t>
  </si>
  <si>
    <t>3032</t>
  </si>
  <si>
    <t>Надання пільг окремим категоріям громадян з оплати послуг зв`язку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</si>
  <si>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</si>
  <si>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</si>
  <si>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</si>
  <si>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</si>
  <si>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</si>
  <si>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</si>
  <si>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</si>
  <si>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</si>
  <si>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</si>
  <si>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0354900000</t>
  </si>
  <si>
    <t>Рішення селищної ради від 23.12.2022р № 24/12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</si>
  <si>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</si>
  <si>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Рішення селищної ради від 23.12.2022 № 24/10</t>
  </si>
  <si>
    <t>Рішення селищної ради від 23.12.2022р №24/11</t>
  </si>
  <si>
    <t>Рішення селищної ради від 23.12.2022р №24/17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</si>
  <si>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</si>
  <si>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</si>
  <si>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</si>
  <si>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</si>
  <si>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</si>
  <si>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</si>
  <si>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</si>
  <si>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</si>
  <si>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</si>
  <si>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</si>
  <si>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</si>
  <si>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</si>
  <si>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</si>
  <si>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</si>
  <si>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</si>
  <si>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</si>
  <si>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</si>
  <si>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</si>
  <si>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</si>
  <si>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</si>
  <si>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</si>
  <si>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</si>
  <si>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</si>
  <si>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Програма забезпечення виконання депутатських повноважень депутатами Старовижівської селищної ради  на 2024 рік</t>
  </si>
  <si>
    <t>Рішення селищної ради від 12.12.2023р № 32/16</t>
  </si>
  <si>
    <t>Рішення селищної ради від 12.12.2023р № 32/17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</si>
  <si>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</si>
  <si>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</si>
  <si>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</si>
  <si>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</si>
  <si>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Рішення селищної ради від 12.12.2023р № 32/3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</si>
  <si>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</si>
  <si>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>Рішення селищної ради від 12.12.2023р № 32/5</t>
  </si>
  <si>
    <t xml:space="preserve">Програма благоустрою по Старовижівській селищній раді на 2024 рік </t>
  </si>
  <si>
    <t>Рішення селищної ради від 12.12.2023р № 32/9</t>
  </si>
  <si>
    <t>Програма облаштування вуличного освітлення в населених пунктах Старовижівської селищної ради на 2024 рік</t>
  </si>
  <si>
    <t>Рішення селищної ради від 12.12.2023р № 32/11</t>
  </si>
  <si>
    <t>Програма підтримки індивідуального житлового будівництва «Власний дім» по Старовижівській селищній раді на 2024 рік</t>
  </si>
  <si>
    <t>Рішення селищної ради від 12.12.2023р № 32/12</t>
  </si>
  <si>
    <t>Рішення селищної ради від 12.12.2023р № 32/13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</si>
  <si>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</si>
  <si>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Рішення селищної ради від 12.12.2023р № 32/14</t>
  </si>
  <si>
    <t>Програма територіальної оборони  у Старовижівській територіальній громаді на 2024 рік</t>
  </si>
  <si>
    <t>Рішення селищної ради від 12.12.2023р № 32/15</t>
  </si>
  <si>
    <t>Інвестиційна програма поводження  з  побутовими  відходами по Старовижівській  ТГ на 2024-2025рр.</t>
  </si>
  <si>
    <t>Зміни до додатку 7</t>
  </si>
  <si>
    <t>"Розподіл витрат Старовижівського селищного територіального бюджету на реалізацію місцевих програм у 2024 році"</t>
  </si>
  <si>
    <t>0117130</t>
  </si>
  <si>
    <t>7130</t>
  </si>
  <si>
    <t>0421</t>
  </si>
  <si>
    <t>Здійснення заходів із землеустрою</t>
  </si>
  <si>
    <t>Програма здійснення землеустрою на 
території Старовижівської селищної ради
на 2023 – 2024 роки</t>
  </si>
  <si>
    <t>Рішення селищної ради від 03.03.2023р №25/20</t>
  </si>
  <si>
    <t xml:space="preserve"> </t>
  </si>
  <si>
    <t>Додаток 6</t>
  </si>
  <si>
    <t>до рішення Старовижівської селищної ради від  19.06.2024р №37/5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</si>
</sst>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4" fontId="0" fillId="0" borderId="1" xfId="0" quotePrefix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Normal="100" workbookViewId="0">
      <selection activeCell="H30" sqref="H30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155</v>
      </c>
      <c r="J1" s="44"/>
    </row>
    <row r="2" spans="1:10" ht="28.5" customHeight="1" x14ac:dyDescent="0.2">
      <c r="G2" s="50" t="s">
        <v>156</v>
      </c>
      <c r="H2" s="50"/>
      <c r="I2" s="50"/>
      <c r="J2" s="6"/>
    </row>
    <row r="3" spans="1:10" ht="12" customHeight="1" x14ac:dyDescent="0.2">
      <c r="G3" s="50" t="s">
        <v>154</v>
      </c>
      <c r="H3" s="50"/>
      <c r="I3" s="50"/>
      <c r="J3" s="6"/>
    </row>
    <row r="4" spans="1:10" ht="18.75" x14ac:dyDescent="0.3">
      <c r="D4" s="47" t="s">
        <v>146</v>
      </c>
      <c r="E4" s="47"/>
      <c r="F4" s="47"/>
      <c r="G4" s="47"/>
    </row>
    <row r="5" spans="1:10" ht="18.75" x14ac:dyDescent="0.3">
      <c r="A5" s="48" t="s">
        <v>147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x14ac:dyDescent="0.2">
      <c r="A6" s="1" t="s">
        <v>95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2" t="s">
        <v>2</v>
      </c>
      <c r="B8" s="52" t="s">
        <v>3</v>
      </c>
      <c r="C8" s="52" t="s">
        <v>4</v>
      </c>
      <c r="D8" s="51" t="s">
        <v>5</v>
      </c>
      <c r="E8" s="51" t="s">
        <v>6</v>
      </c>
      <c r="F8" s="52" t="s">
        <v>7</v>
      </c>
      <c r="G8" s="53" t="s">
        <v>8</v>
      </c>
      <c r="H8" s="51" t="s">
        <v>9</v>
      </c>
      <c r="I8" s="51" t="s">
        <v>10</v>
      </c>
      <c r="J8" s="51"/>
    </row>
    <row r="9" spans="1:10" ht="67.5" customHeight="1" x14ac:dyDescent="0.2">
      <c r="A9" s="51"/>
      <c r="B9" s="51"/>
      <c r="C9" s="51"/>
      <c r="D9" s="51"/>
      <c r="E9" s="51"/>
      <c r="F9" s="51"/>
      <c r="G9" s="53"/>
      <c r="H9" s="51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3" si="0">H11+I11</f>
        <v>9585939.5600000005</v>
      </c>
      <c r="H11" s="29">
        <f>H12</f>
        <v>9231439.5600000005</v>
      </c>
      <c r="I11" s="29">
        <f t="shared" ref="I11:J11" si="1">I12</f>
        <v>354500</v>
      </c>
      <c r="J11" s="29">
        <f t="shared" si="1"/>
        <v>148500</v>
      </c>
    </row>
    <row r="12" spans="1:10" x14ac:dyDescent="0.2">
      <c r="A12" s="8" t="s">
        <v>72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9585939.5600000005</v>
      </c>
      <c r="H12" s="29">
        <f>SUM(H13:H35)</f>
        <v>9231439.5600000005</v>
      </c>
      <c r="I12" s="29">
        <f t="shared" ref="I12:J12" si="2">SUM(I13:I35)</f>
        <v>354500</v>
      </c>
      <c r="J12" s="29">
        <f t="shared" si="2"/>
        <v>148500</v>
      </c>
    </row>
    <row r="13" spans="1:10" ht="51" hidden="1" customHeight="1" x14ac:dyDescent="0.2">
      <c r="A13" s="41" t="s">
        <v>16</v>
      </c>
      <c r="B13" s="42" t="s">
        <v>17</v>
      </c>
      <c r="C13" s="42" t="s">
        <v>18</v>
      </c>
      <c r="D13" s="45" t="s">
        <v>19</v>
      </c>
      <c r="E13" s="10" t="s">
        <v>124</v>
      </c>
      <c r="F13" s="10" t="s">
        <v>125</v>
      </c>
      <c r="G13" s="32">
        <f t="shared" si="0"/>
        <v>0</v>
      </c>
      <c r="H13" s="33"/>
      <c r="I13" s="34"/>
      <c r="J13" s="34"/>
    </row>
    <row r="14" spans="1:10" ht="25.5" x14ac:dyDescent="0.2">
      <c r="A14" s="17" t="s">
        <v>68</v>
      </c>
      <c r="B14" s="18" t="s">
        <v>69</v>
      </c>
      <c r="C14" s="18" t="s">
        <v>70</v>
      </c>
      <c r="D14" s="10" t="s">
        <v>71</v>
      </c>
      <c r="E14" s="10" t="s">
        <v>127</v>
      </c>
      <c r="F14" s="10" t="s">
        <v>126</v>
      </c>
      <c r="G14" s="32">
        <f t="shared" si="0"/>
        <v>295800</v>
      </c>
      <c r="H14" s="33">
        <v>295800</v>
      </c>
      <c r="I14" s="34"/>
      <c r="J14" s="34"/>
    </row>
    <row r="15" spans="1:10" ht="25.5" x14ac:dyDescent="0.2">
      <c r="A15" s="11" t="s">
        <v>106</v>
      </c>
      <c r="B15" s="11" t="s">
        <v>107</v>
      </c>
      <c r="C15" s="12" t="s">
        <v>108</v>
      </c>
      <c r="D15" s="19" t="s">
        <v>109</v>
      </c>
      <c r="E15" s="10" t="s">
        <v>110</v>
      </c>
      <c r="F15" s="10" t="s">
        <v>111</v>
      </c>
      <c r="G15" s="32">
        <f t="shared" si="0"/>
        <v>40000</v>
      </c>
      <c r="H15" s="33">
        <v>40000</v>
      </c>
      <c r="I15" s="34"/>
      <c r="J15" s="34"/>
    </row>
    <row r="16" spans="1:10" ht="25.5" x14ac:dyDescent="0.2">
      <c r="A16" s="11" t="s">
        <v>112</v>
      </c>
      <c r="B16" s="11" t="s">
        <v>30</v>
      </c>
      <c r="C16" s="12" t="s">
        <v>113</v>
      </c>
      <c r="D16" s="19" t="s">
        <v>114</v>
      </c>
      <c r="E16" s="10" t="s">
        <v>110</v>
      </c>
      <c r="F16" s="10" t="s">
        <v>111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79</v>
      </c>
      <c r="B17" s="11" t="s">
        <v>80</v>
      </c>
      <c r="C17" s="12" t="s">
        <v>81</v>
      </c>
      <c r="D17" s="19" t="s">
        <v>82</v>
      </c>
      <c r="E17" s="7" t="s">
        <v>128</v>
      </c>
      <c r="F17" s="10" t="s">
        <v>129</v>
      </c>
      <c r="G17" s="32">
        <f t="shared" si="0"/>
        <v>5430</v>
      </c>
      <c r="H17" s="33">
        <v>5430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130</v>
      </c>
      <c r="F18" s="10" t="s">
        <v>131</v>
      </c>
      <c r="G18" s="32">
        <f t="shared" si="0"/>
        <v>3095709.56</v>
      </c>
      <c r="H18" s="35">
        <v>3095709.56</v>
      </c>
      <c r="I18" s="34"/>
      <c r="J18" s="34"/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132</v>
      </c>
      <c r="F19" s="10" t="s">
        <v>133</v>
      </c>
      <c r="G19" s="32">
        <f t="shared" si="0"/>
        <v>1266640</v>
      </c>
      <c r="H19" s="33">
        <v>1266640</v>
      </c>
      <c r="I19" s="34"/>
      <c r="J19" s="34"/>
    </row>
    <row r="20" spans="1:13" ht="25.5" x14ac:dyDescent="0.2">
      <c r="A20" s="11" t="s">
        <v>83</v>
      </c>
      <c r="B20" s="11" t="s">
        <v>84</v>
      </c>
      <c r="C20" s="12" t="s">
        <v>30</v>
      </c>
      <c r="D20" s="19" t="s">
        <v>85</v>
      </c>
      <c r="E20" s="7" t="s">
        <v>128</v>
      </c>
      <c r="F20" s="10" t="s">
        <v>129</v>
      </c>
      <c r="G20" s="32">
        <f t="shared" si="0"/>
        <v>3000</v>
      </c>
      <c r="H20" s="33">
        <v>3000</v>
      </c>
      <c r="I20" s="34"/>
      <c r="J20" s="34"/>
    </row>
    <row r="21" spans="1:13" ht="38.25" x14ac:dyDescent="0.2">
      <c r="A21" s="17" t="s">
        <v>28</v>
      </c>
      <c r="B21" s="18" t="s">
        <v>29</v>
      </c>
      <c r="C21" s="18" t="s">
        <v>30</v>
      </c>
      <c r="D21" s="10" t="s">
        <v>31</v>
      </c>
      <c r="E21" s="10" t="s">
        <v>92</v>
      </c>
      <c r="F21" s="20" t="s">
        <v>96</v>
      </c>
      <c r="G21" s="32">
        <f t="shared" si="0"/>
        <v>110000</v>
      </c>
      <c r="H21" s="33">
        <v>110000</v>
      </c>
      <c r="I21" s="34"/>
      <c r="J21" s="34"/>
    </row>
    <row r="22" spans="1:13" ht="63.75" x14ac:dyDescent="0.2">
      <c r="A22" s="11" t="s">
        <v>86</v>
      </c>
      <c r="B22" s="11" t="s">
        <v>87</v>
      </c>
      <c r="C22" s="12" t="s">
        <v>32</v>
      </c>
      <c r="D22" s="19" t="s">
        <v>88</v>
      </c>
      <c r="E22" s="7" t="s">
        <v>128</v>
      </c>
      <c r="F22" s="10" t="s">
        <v>129</v>
      </c>
      <c r="G22" s="32">
        <f t="shared" si="0"/>
        <v>314000</v>
      </c>
      <c r="H22" s="33">
        <v>314000</v>
      </c>
      <c r="I22" s="34"/>
      <c r="J22" s="34"/>
    </row>
    <row r="23" spans="1:13" ht="25.5" x14ac:dyDescent="0.2">
      <c r="A23" s="17" t="s">
        <v>33</v>
      </c>
      <c r="B23" s="18" t="s">
        <v>34</v>
      </c>
      <c r="C23" s="18" t="s">
        <v>35</v>
      </c>
      <c r="D23" s="10" t="s">
        <v>36</v>
      </c>
      <c r="E23" s="7" t="s">
        <v>128</v>
      </c>
      <c r="F23" s="10" t="s">
        <v>129</v>
      </c>
      <c r="G23" s="32">
        <f t="shared" si="0"/>
        <v>560000</v>
      </c>
      <c r="H23" s="33">
        <v>560000</v>
      </c>
      <c r="I23" s="34"/>
      <c r="J23" s="34"/>
    </row>
    <row r="24" spans="1:13" ht="51" x14ac:dyDescent="0.2">
      <c r="A24" s="17" t="s">
        <v>37</v>
      </c>
      <c r="B24" s="18" t="s">
        <v>38</v>
      </c>
      <c r="C24" s="18" t="s">
        <v>39</v>
      </c>
      <c r="D24" s="10" t="s">
        <v>40</v>
      </c>
      <c r="E24" s="10" t="s">
        <v>97</v>
      </c>
      <c r="F24" s="10" t="s">
        <v>98</v>
      </c>
      <c r="G24" s="32">
        <f t="shared" si="0"/>
        <v>50000</v>
      </c>
      <c r="H24" s="33">
        <v>50000</v>
      </c>
      <c r="I24" s="34"/>
      <c r="J24" s="34"/>
    </row>
    <row r="25" spans="1:13" ht="25.5" x14ac:dyDescent="0.2">
      <c r="A25" s="17" t="s">
        <v>41</v>
      </c>
      <c r="B25" s="18" t="s">
        <v>42</v>
      </c>
      <c r="C25" s="18" t="s">
        <v>43</v>
      </c>
      <c r="D25" s="10" t="s">
        <v>44</v>
      </c>
      <c r="E25" s="10" t="s">
        <v>93</v>
      </c>
      <c r="F25" s="20" t="s">
        <v>99</v>
      </c>
      <c r="G25" s="32">
        <f t="shared" si="0"/>
        <v>100000</v>
      </c>
      <c r="H25" s="33">
        <v>100000</v>
      </c>
      <c r="I25" s="34"/>
      <c r="J25" s="34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134</v>
      </c>
      <c r="F26" s="10" t="s">
        <v>135</v>
      </c>
      <c r="G26" s="32">
        <f t="shared" si="0"/>
        <v>1562260</v>
      </c>
      <c r="H26" s="33">
        <v>1562260</v>
      </c>
      <c r="I26" s="35"/>
      <c r="J26" s="35"/>
    </row>
    <row r="27" spans="1:13" ht="25.5" x14ac:dyDescent="0.2">
      <c r="A27" s="17" t="s">
        <v>45</v>
      </c>
      <c r="B27" s="18" t="s">
        <v>46</v>
      </c>
      <c r="C27" s="18" t="s">
        <v>47</v>
      </c>
      <c r="D27" s="10" t="s">
        <v>48</v>
      </c>
      <c r="E27" s="10" t="s">
        <v>136</v>
      </c>
      <c r="F27" s="10" t="s">
        <v>137</v>
      </c>
      <c r="G27" s="32">
        <f t="shared" si="0"/>
        <v>100000</v>
      </c>
      <c r="H27" s="33">
        <v>100000</v>
      </c>
      <c r="I27" s="33"/>
      <c r="J27" s="33"/>
    </row>
    <row r="28" spans="1:13" ht="51" x14ac:dyDescent="0.2">
      <c r="A28" s="17" t="s">
        <v>49</v>
      </c>
      <c r="B28" s="18" t="s">
        <v>50</v>
      </c>
      <c r="C28" s="18" t="s">
        <v>51</v>
      </c>
      <c r="D28" s="10" t="s">
        <v>52</v>
      </c>
      <c r="E28" s="10" t="s">
        <v>138</v>
      </c>
      <c r="F28" s="10" t="s">
        <v>140</v>
      </c>
      <c r="G28" s="32">
        <f t="shared" si="0"/>
        <v>15600</v>
      </c>
      <c r="H28" s="33">
        <v>15600</v>
      </c>
      <c r="I28" s="34"/>
      <c r="J28" s="34"/>
    </row>
    <row r="29" spans="1:13" ht="38.25" x14ac:dyDescent="0.2">
      <c r="A29" s="11" t="s">
        <v>148</v>
      </c>
      <c r="B29" s="11" t="s">
        <v>149</v>
      </c>
      <c r="C29" s="12" t="s">
        <v>150</v>
      </c>
      <c r="D29" s="46" t="s">
        <v>151</v>
      </c>
      <c r="E29" s="10" t="s">
        <v>152</v>
      </c>
      <c r="F29" s="10" t="s">
        <v>153</v>
      </c>
      <c r="G29" s="32">
        <f t="shared" si="0"/>
        <v>46000</v>
      </c>
      <c r="H29" s="33">
        <v>46000</v>
      </c>
      <c r="I29" s="34"/>
      <c r="J29" s="34"/>
    </row>
    <row r="30" spans="1:13" ht="42.75" customHeight="1" x14ac:dyDescent="0.2">
      <c r="A30" s="17" t="s">
        <v>53</v>
      </c>
      <c r="B30" s="18" t="s">
        <v>54</v>
      </c>
      <c r="C30" s="18" t="s">
        <v>55</v>
      </c>
      <c r="D30" s="10" t="s">
        <v>56</v>
      </c>
      <c r="E30" s="10" t="s">
        <v>77</v>
      </c>
      <c r="F30" s="10" t="s">
        <v>119</v>
      </c>
      <c r="G30" s="32">
        <f t="shared" si="0"/>
        <v>30000</v>
      </c>
      <c r="H30" s="33">
        <v>30000</v>
      </c>
      <c r="I30" s="34"/>
      <c r="J30" s="34"/>
    </row>
    <row r="31" spans="1:13" ht="63.75" customHeight="1" x14ac:dyDescent="0.2">
      <c r="A31" s="17">
        <v>118220</v>
      </c>
      <c r="B31" s="18">
        <v>8220</v>
      </c>
      <c r="C31" s="18">
        <v>380</v>
      </c>
      <c r="D31" s="10" t="s">
        <v>115</v>
      </c>
      <c r="E31" s="10" t="s">
        <v>141</v>
      </c>
      <c r="F31" s="10" t="s">
        <v>142</v>
      </c>
      <c r="G31" s="32">
        <f t="shared" si="0"/>
        <v>15000</v>
      </c>
      <c r="H31" s="33">
        <v>15000</v>
      </c>
      <c r="I31" s="34"/>
      <c r="J31" s="34"/>
    </row>
    <row r="32" spans="1:13" ht="63.75" customHeight="1" x14ac:dyDescent="0.2">
      <c r="A32" s="36" t="s">
        <v>116</v>
      </c>
      <c r="B32" s="36" t="s">
        <v>117</v>
      </c>
      <c r="C32" s="37" t="s">
        <v>78</v>
      </c>
      <c r="D32" s="38" t="s">
        <v>118</v>
      </c>
      <c r="E32" s="10" t="s">
        <v>94</v>
      </c>
      <c r="F32" s="20" t="s">
        <v>100</v>
      </c>
      <c r="G32" s="32">
        <f t="shared" si="0"/>
        <v>102000</v>
      </c>
      <c r="H32" s="33">
        <v>102000</v>
      </c>
      <c r="I32" s="34"/>
      <c r="J32" s="34"/>
      <c r="M32" s="43"/>
    </row>
    <row r="33" spans="1:11" ht="30.75" customHeight="1" x14ac:dyDescent="0.2">
      <c r="A33" s="11" t="s">
        <v>89</v>
      </c>
      <c r="B33" s="11" t="s">
        <v>90</v>
      </c>
      <c r="C33" s="12" t="s">
        <v>78</v>
      </c>
      <c r="D33" s="19" t="s">
        <v>91</v>
      </c>
      <c r="E33" s="10" t="s">
        <v>143</v>
      </c>
      <c r="F33" s="10" t="s">
        <v>144</v>
      </c>
      <c r="G33" s="32">
        <f t="shared" si="0"/>
        <v>1658500</v>
      </c>
      <c r="H33" s="33">
        <v>1510000</v>
      </c>
      <c r="I33" s="35">
        <v>148500</v>
      </c>
      <c r="J33" s="35">
        <v>148500</v>
      </c>
      <c r="K33" s="43"/>
    </row>
    <row r="34" spans="1:11" ht="36.75" customHeight="1" x14ac:dyDescent="0.2">
      <c r="A34" s="41" t="s">
        <v>57</v>
      </c>
      <c r="B34" s="42" t="s">
        <v>58</v>
      </c>
      <c r="C34" s="42" t="s">
        <v>59</v>
      </c>
      <c r="D34" s="42" t="s">
        <v>60</v>
      </c>
      <c r="E34" s="10" t="s">
        <v>145</v>
      </c>
      <c r="F34" s="10" t="s">
        <v>139</v>
      </c>
      <c r="G34" s="32">
        <f t="shared" si="0"/>
        <v>50000</v>
      </c>
      <c r="H34" s="33"/>
      <c r="I34" s="33">
        <v>50000</v>
      </c>
      <c r="J34" s="34"/>
    </row>
    <row r="35" spans="1:11" ht="25.5" x14ac:dyDescent="0.2">
      <c r="A35" s="17" t="s">
        <v>61</v>
      </c>
      <c r="B35" s="18" t="s">
        <v>62</v>
      </c>
      <c r="C35" s="18" t="s">
        <v>63</v>
      </c>
      <c r="D35" s="10" t="s">
        <v>64</v>
      </c>
      <c r="E35" s="10" t="s">
        <v>138</v>
      </c>
      <c r="F35" s="10" t="s">
        <v>140</v>
      </c>
      <c r="G35" s="32">
        <f t="shared" si="0"/>
        <v>156000</v>
      </c>
      <c r="H35" s="39"/>
      <c r="I35" s="33">
        <v>156000</v>
      </c>
      <c r="J35" s="33"/>
    </row>
    <row r="36" spans="1:11" s="25" customFormat="1" x14ac:dyDescent="0.2">
      <c r="A36" s="21" t="s">
        <v>101</v>
      </c>
      <c r="B36" s="22"/>
      <c r="C36" s="23"/>
      <c r="D36" s="24" t="s">
        <v>102</v>
      </c>
      <c r="E36" s="10"/>
      <c r="F36" s="10"/>
      <c r="G36" s="32">
        <f t="shared" si="0"/>
        <v>700000</v>
      </c>
      <c r="H36" s="30">
        <f t="shared" ref="H36:J36" si="3">H37</f>
        <v>300000</v>
      </c>
      <c r="I36" s="30">
        <f t="shared" si="3"/>
        <v>400000</v>
      </c>
      <c r="J36" s="30">
        <f t="shared" si="3"/>
        <v>400000</v>
      </c>
    </row>
    <row r="37" spans="1:11" s="25" customFormat="1" x14ac:dyDescent="0.2">
      <c r="A37" s="21" t="s">
        <v>103</v>
      </c>
      <c r="B37" s="22"/>
      <c r="C37" s="23"/>
      <c r="D37" s="24" t="s">
        <v>102</v>
      </c>
      <c r="E37" s="10"/>
      <c r="F37" s="10"/>
      <c r="G37" s="32">
        <f t="shared" si="0"/>
        <v>700000</v>
      </c>
      <c r="H37" s="30">
        <f>H38+H40+H43+H39+H41+H42</f>
        <v>300000</v>
      </c>
      <c r="I37" s="30">
        <f t="shared" ref="I37:J37" si="4">I38+I40+I43+I39+I41+I42</f>
        <v>400000</v>
      </c>
      <c r="J37" s="30">
        <f t="shared" si="4"/>
        <v>400000</v>
      </c>
    </row>
    <row r="38" spans="1:11" s="25" customFormat="1" ht="43.5" customHeight="1" x14ac:dyDescent="0.2">
      <c r="A38" s="54" t="s">
        <v>73</v>
      </c>
      <c r="B38" s="54" t="s">
        <v>74</v>
      </c>
      <c r="C38" s="57" t="s">
        <v>69</v>
      </c>
      <c r="D38" s="57" t="s">
        <v>75</v>
      </c>
      <c r="E38" s="10" t="s">
        <v>77</v>
      </c>
      <c r="F38" s="10" t="s">
        <v>119</v>
      </c>
      <c r="G38" s="32">
        <f t="shared" si="0"/>
        <v>100000</v>
      </c>
      <c r="H38" s="40">
        <v>100000</v>
      </c>
      <c r="I38" s="31"/>
      <c r="J38" s="31"/>
    </row>
    <row r="39" spans="1:11" s="25" customFormat="1" ht="43.5" customHeight="1" x14ac:dyDescent="0.2">
      <c r="A39" s="55"/>
      <c r="B39" s="55"/>
      <c r="C39" s="58"/>
      <c r="D39" s="58"/>
      <c r="E39" s="10" t="s">
        <v>143</v>
      </c>
      <c r="F39" s="10" t="s">
        <v>144</v>
      </c>
      <c r="G39" s="32">
        <f t="shared" si="0"/>
        <v>600000</v>
      </c>
      <c r="H39" s="40">
        <v>200000</v>
      </c>
      <c r="I39" s="31">
        <v>400000</v>
      </c>
      <c r="J39" s="31">
        <v>400000</v>
      </c>
    </row>
    <row r="40" spans="1:11" s="25" customFormat="1" ht="45" hidden="1" customHeight="1" x14ac:dyDescent="0.2">
      <c r="A40" s="55"/>
      <c r="B40" s="55"/>
      <c r="C40" s="58"/>
      <c r="D40" s="58"/>
      <c r="E40" s="10" t="s">
        <v>104</v>
      </c>
      <c r="F40" s="10" t="s">
        <v>105</v>
      </c>
      <c r="G40" s="32">
        <f t="shared" si="0"/>
        <v>0</v>
      </c>
      <c r="H40" s="40"/>
      <c r="I40" s="31"/>
      <c r="J40" s="31"/>
    </row>
    <row r="41" spans="1:11" s="25" customFormat="1" ht="45" hidden="1" customHeight="1" x14ac:dyDescent="0.2">
      <c r="A41" s="55"/>
      <c r="B41" s="55"/>
      <c r="C41" s="58"/>
      <c r="D41" s="58"/>
      <c r="E41" s="10" t="s">
        <v>122</v>
      </c>
      <c r="F41" s="20" t="s">
        <v>123</v>
      </c>
      <c r="G41" s="32">
        <f t="shared" si="0"/>
        <v>0</v>
      </c>
      <c r="H41" s="40"/>
      <c r="I41" s="31"/>
      <c r="J41" s="31"/>
    </row>
    <row r="42" spans="1:11" s="25" customFormat="1" ht="45" hidden="1" customHeight="1" x14ac:dyDescent="0.2">
      <c r="A42" s="55"/>
      <c r="B42" s="55"/>
      <c r="C42" s="58"/>
      <c r="D42" s="58"/>
      <c r="E42" s="10" t="s">
        <v>120</v>
      </c>
      <c r="F42" s="20" t="s">
        <v>121</v>
      </c>
      <c r="G42" s="32">
        <f t="shared" si="0"/>
        <v>0</v>
      </c>
      <c r="H42" s="40"/>
      <c r="I42" s="31"/>
      <c r="J42" s="31"/>
    </row>
    <row r="43" spans="1:11" s="25" customFormat="1" ht="30" hidden="1" customHeight="1" x14ac:dyDescent="0.2">
      <c r="A43" s="56"/>
      <c r="B43" s="56"/>
      <c r="C43" s="59"/>
      <c r="D43" s="59"/>
      <c r="E43" s="10" t="s">
        <v>94</v>
      </c>
      <c r="F43" s="20" t="s">
        <v>100</v>
      </c>
      <c r="G43" s="32">
        <f t="shared" si="0"/>
        <v>0</v>
      </c>
      <c r="H43" s="40"/>
      <c r="I43" s="31"/>
      <c r="J43" s="31"/>
    </row>
    <row r="44" spans="1:11" x14ac:dyDescent="0.2">
      <c r="A44" s="27" t="s">
        <v>66</v>
      </c>
      <c r="B44" s="27" t="s">
        <v>66</v>
      </c>
      <c r="C44" s="27" t="s">
        <v>66</v>
      </c>
      <c r="D44" s="28" t="s">
        <v>65</v>
      </c>
      <c r="E44" s="28" t="s">
        <v>66</v>
      </c>
      <c r="F44" s="28" t="s">
        <v>66</v>
      </c>
      <c r="G44" s="32">
        <f>H44+I44</f>
        <v>10285939.560000001</v>
      </c>
      <c r="H44" s="32">
        <f>H37+H11</f>
        <v>9531439.5600000005</v>
      </c>
      <c r="I44" s="32">
        <f t="shared" ref="I44:J44" si="5">I37+I11</f>
        <v>754500</v>
      </c>
      <c r="J44" s="32">
        <f t="shared" si="5"/>
        <v>548500</v>
      </c>
    </row>
    <row r="46" spans="1:11" x14ac:dyDescent="0.2">
      <c r="B46" s="9" t="s">
        <v>67</v>
      </c>
      <c r="F46"/>
      <c r="I46" s="9" t="s">
        <v>76</v>
      </c>
    </row>
    <row r="47" spans="1:11" x14ac:dyDescent="0.2">
      <c r="B47" s="6"/>
    </row>
  </sheetData>
  <mergeCells count="17">
    <mergeCell ref="A38:A43"/>
    <mergeCell ref="B38:B43"/>
    <mergeCell ref="C38:C43"/>
    <mergeCell ref="D38:D43"/>
    <mergeCell ref="A8:A9"/>
    <mergeCell ref="B8:B9"/>
    <mergeCell ref="C8:C9"/>
    <mergeCell ref="D8:D9"/>
    <mergeCell ref="D4:G4"/>
    <mergeCell ref="A5:J5"/>
    <mergeCell ref="G2:I2"/>
    <mergeCell ref="G3:I3"/>
    <mergeCell ref="E8:E9"/>
    <mergeCell ref="F8:F9"/>
    <mergeCell ref="G8:G9"/>
    <mergeCell ref="H8:H9"/>
    <mergeCell ref="I8:J8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2024-06-19T12:50:49Z</cp:lastPrinted>
  <dcterms:created xsi:type="dcterms:W3CDTF">2020-12-17T14:24:11Z</dcterms:created>
  <dcterms:modified xsi:type="dcterms:W3CDTF">2024-06-19T12:52:11Z</dcterms:modified>
</cp:coreProperties>
</file>